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8_{02342502-770E-4B45-B900-D4EA5415077C}" xr6:coauthVersionLast="47" xr6:coauthVersionMax="47" xr10:uidLastSave="{00000000-0000-0000-0000-000000000000}"/>
  <bookViews>
    <workbookView xWindow="12630" yWindow="-21720" windowWidth="38640" windowHeight="21120" xr2:uid="{19445910-DBF5-475F-80D6-C0087C2B8311}"/>
  </bookViews>
  <sheets>
    <sheet name="Nuolaidos apskaičiavimas" sheetId="7" r:id="rId1"/>
  </sheets>
  <definedNames>
    <definedName name="_xlnm._FilterDatabase" localSheetId="0" hidden="1">'Nuolaidos apskaičiavimas'!$A$1:$W$34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3" i="7" l="1"/>
  <c r="W10" i="7"/>
  <c r="W16" i="7"/>
  <c r="W15" i="7"/>
  <c r="W4" i="7"/>
  <c r="W5" i="7"/>
  <c r="W6" i="7"/>
  <c r="W7" i="7"/>
  <c r="W8" i="7"/>
  <c r="W9" i="7"/>
  <c r="W11" i="7"/>
  <c r="W12" i="7"/>
  <c r="W3" i="7"/>
  <c r="W1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tc={10647D17-B27C-4AA4-95A3-D650CDE9AFEB}</author>
  </authors>
  <commentList>
    <comment ref="B29" authorId="0" shapeId="0" xr:uid="{10647D17-B27C-4AA4-95A3-D650CDE9AFEB}">
      <text>
        <t>[Threaded comment]
Your version of Excel allows you to read this threaded comment; however, any edits to it will get removed if the file is opened in a newer version of Excel. Learn more: https://go.microsoft.com/fwlink/?linkid=870924
Comment:
    Tai pirksime pagal poreikį???
Reply:
    Taip. Yra pirminis resursų kiekis, kuris reikalingas, o visa kita atskirai užsakoma.</t>
      </text>
    </comment>
  </commentList>
</comments>
</file>

<file path=xl/sharedStrings.xml><?xml version="1.0" encoding="utf-8"?>
<sst xmlns="http://schemas.openxmlformats.org/spreadsheetml/2006/main" count="237" uniqueCount="117">
  <si>
    <t>Eil. Nr.</t>
  </si>
  <si>
    <t>Paslaugos pavadinimas</t>
  </si>
  <si>
    <t>Paslaugos rūšis</t>
  </si>
  <si>
    <t>Mašinos tipas (pateikti šiuo metu įmonės veikloje naudojamų MS Azure mašinų tipai, jei tiekėjas siūlys lygiavertes turės būti įrašyta jas identifikuojanti informacija)</t>
  </si>
  <si>
    <t>Apmokėjimo už paslaugas modelis</t>
  </si>
  <si>
    <t>Paslaugos teikimo laikotarpis, mėn.</t>
  </si>
  <si>
    <t>Operacinė sistema (pateikiama ir apmokama kartu su mašina)</t>
  </si>
  <si>
    <t>Viešasis IP adresas (Public IP Address)</t>
  </si>
  <si>
    <t>Procesoriaus branduoliai (ne mažiau) (Core)</t>
  </si>
  <si>
    <t>Operatyvinė atmintis (RAM) (ne mažiau), GB</t>
  </si>
  <si>
    <t>Disko tipas (pateikti šiuo metu įmonės veikloje naudojamų MS Azure diskų tipai, jei tiekėjas siūlys lygiaverčius turės būti įrašyti jus identifikuojanti informacija)</t>
  </si>
  <si>
    <t>Disko dydis (ne mažiau), GiB</t>
  </si>
  <si>
    <t>Maksimalus disko įvesties /išvesties operacijų skaičius per sekundę (Max IOPS) (ne mažiau)</t>
  </si>
  <si>
    <t>Maksimalus disko pralaidumas (Max throughput) (ne mažiau), MBps/sec</t>
  </si>
  <si>
    <t>OS licencija įtraukta į VM kainą</t>
  </si>
  <si>
    <t>Kiti parametrai</t>
  </si>
  <si>
    <t>Paslaugų modelis</t>
  </si>
  <si>
    <t>Veikimas</t>
  </si>
  <si>
    <t>Tiekėjo taikoma nuolaida įvardyta pasiūlyme, proc</t>
  </si>
  <si>
    <t>Numatomi paslaugos kiekiai, vnt</t>
  </si>
  <si>
    <t>Viso, Eur be PVM</t>
  </si>
  <si>
    <t>B</t>
  </si>
  <si>
    <t>C</t>
  </si>
  <si>
    <t>D</t>
  </si>
  <si>
    <t>E</t>
  </si>
  <si>
    <t>F</t>
  </si>
  <si>
    <t>G</t>
  </si>
  <si>
    <t>H</t>
  </si>
  <si>
    <t>I</t>
  </si>
  <si>
    <t>J</t>
  </si>
  <si>
    <t>K</t>
  </si>
  <si>
    <t>L</t>
  </si>
  <si>
    <t>M</t>
  </si>
  <si>
    <t>N</t>
  </si>
  <si>
    <t>O</t>
  </si>
  <si>
    <t>P</t>
  </si>
  <si>
    <t>Q</t>
  </si>
  <si>
    <t>R</t>
  </si>
  <si>
    <t>S</t>
  </si>
  <si>
    <t>T</t>
  </si>
  <si>
    <t>W</t>
  </si>
  <si>
    <t>Y</t>
  </si>
  <si>
    <t>AA</t>
  </si>
  <si>
    <t>T x(1-Y/100)xxW</t>
  </si>
  <si>
    <t>VM1</t>
  </si>
  <si>
    <t>Virtuali mašina</t>
  </si>
  <si>
    <t>Standard_D16as_v5 arba lygiavertė</t>
  </si>
  <si>
    <t>Rezervuoti resursai 3 metų laikotarpiui (Reservations arba lygiavertis )</t>
  </si>
  <si>
    <t>West Europe</t>
  </si>
  <si>
    <t>Linux (Ubuntu)</t>
  </si>
  <si>
    <t>nėra</t>
  </si>
  <si>
    <t>–</t>
  </si>
  <si>
    <t>Taip</t>
  </si>
  <si>
    <t>IaaS (Infrastruktūra kaip paslauga)</t>
  </si>
  <si>
    <t>730 valandų per mėnesį arba mėnuo</t>
  </si>
  <si>
    <t>VM2</t>
  </si>
  <si>
    <t>Standard_D8as_v5 arba lygiavertė</t>
  </si>
  <si>
    <t>Mokame kiek naudojame (Pay-as-you-go arba lygiavertis)</t>
  </si>
  <si>
    <t>-</t>
  </si>
  <si>
    <t>VM3</t>
  </si>
  <si>
    <t>VM4</t>
  </si>
  <si>
    <t>VM5</t>
  </si>
  <si>
    <t>Windows Server</t>
  </si>
  <si>
    <t>Diskas 1</t>
  </si>
  <si>
    <t>Diskas 2</t>
  </si>
  <si>
    <t>Paslaugos pavadinimas MS Azure, jei Tiekėjas siūlys lygiavertes paslaugas turės būti įrašyta jas identifikuojanti informacija</t>
  </si>
  <si>
    <t>Parametras A
(ne prasčiau)</t>
  </si>
  <si>
    <t>Parametras B
(ne prasčiau)</t>
  </si>
  <si>
    <t>Parametras C (ne prasčiau)</t>
  </si>
  <si>
    <t>Papildomi parametrai kainos apskaičiavimui
(ne prasčiau)</t>
  </si>
  <si>
    <t>Kiti parametrai
(ne prasčiau)</t>
  </si>
  <si>
    <t>Paslaugos kaina pagal viešojo debesijos gamintojo viešai prieinamą kaininką (kainų skaičiuoklę) už visą paslaugos teikimo laikotarpį įvardytą F stulpelyje, Eur be PVM</t>
  </si>
  <si>
    <t>PaaS
(Platforma kaip paslauga)</t>
  </si>
  <si>
    <t>MS SQL duomenų bazės paslauga 1</t>
  </si>
  <si>
    <t>Duomenų bazių paslaugos</t>
  </si>
  <si>
    <t>SQL Database PaaS
arba lygiavertė</t>
  </si>
  <si>
    <t>Pirkimo modelis:
DTU arba lygiavertis</t>
  </si>
  <si>
    <t>Paslaugos tipas:
Viena duomenų bazė (Single Database) arba lygiavertė
Paslaugos serviso lygis:
Standartinis (ang. Standard) arba lygiavertis</t>
  </si>
  <si>
    <t>Paslaugos planas:
Standard arba lygiavertis</t>
  </si>
  <si>
    <t>Valdomų OS diskų (Managed OS Disks) arba lygiaverčių kaina neįtraukiama
Palaikymas:
Bazinis</t>
  </si>
  <si>
    <r>
      <rPr>
        <b/>
        <sz val="11"/>
        <color rgb="FF000000"/>
        <rFont val="Aptos Narrow"/>
        <scheme val="minor"/>
      </rPr>
      <t xml:space="preserve">Pastaba 1.
</t>
    </r>
    <r>
      <rPr>
        <sz val="11"/>
        <color rgb="FF000000"/>
        <rFont val="Aptos Narrow"/>
        <scheme val="minor"/>
      </rPr>
      <t>Jeigu Tiekėjas pildydamas šią lentelę rastų reikalavimą, susijusį su konkretaus gamintojo nuosavybės teisėmis apsaugota technologiją (angl. proprietary), jis gali siūlyti lygiavertes technologijas, atitinkančias keliamus reikalavimus, t. y. visi šioje lentelėje nurodyti konkretūs modeliai ar šaltiniai, standartai, konkretūs procesai ar prekės ženklai, patentai, tipai, konkreti kilmė ar gamyba apima ir jiems lygiaverčius produktus ar procesus, nepriklausomai nuo to, ar šalia yra prierašas „arba lygiavertis“.</t>
    </r>
  </si>
  <si>
    <r>
      <rPr>
        <b/>
        <sz val="11"/>
        <color rgb="FF000000"/>
        <rFont val="Aptos Narrow"/>
        <scheme val="minor"/>
      </rPr>
      <t xml:space="preserve">Pastaba 2.
</t>
    </r>
    <r>
      <rPr>
        <sz val="11"/>
        <color rgb="FF000000"/>
        <rFont val="Aptos Narrow"/>
        <scheme val="minor"/>
      </rPr>
      <t>Lentelėje neįvardytų, paslaugų parametrų reikšmės, reikalingos paslaugų kainoms apskaičiuoti, parenkamos pagal mažiausios kainos principą. Turi  būti pateiktos paslaugų kainos skirtos gamybinei aplinkai. Palaikymas visoms paslaugoms – Bazinis (angl. Basic) arba lygiavertis.</t>
    </r>
  </si>
  <si>
    <r>
      <rPr>
        <b/>
        <sz val="11"/>
        <color rgb="FF000000"/>
        <rFont val="Aptos Narrow"/>
        <scheme val="minor"/>
      </rPr>
      <t xml:space="preserve">Pastaba 3.
</t>
    </r>
    <r>
      <rPr>
        <sz val="11"/>
        <color rgb="FF000000"/>
        <rFont val="Aptos Narrow"/>
        <scheme val="minor"/>
      </rPr>
      <t>Užpildęs duomenis lentelėje, Tiekėjas turi pasitikrinti ar galutinės sumos ir Išlaidų parametras apskaičiuoti teisingai.</t>
    </r>
  </si>
  <si>
    <r>
      <rPr>
        <b/>
        <sz val="11"/>
        <color rgb="FF000000"/>
        <rFont val="Aptos Narrow"/>
        <scheme val="minor"/>
      </rPr>
      <t xml:space="preserve">Pastaba 5.
</t>
    </r>
    <r>
      <rPr>
        <sz val="11"/>
        <color rgb="FF000000"/>
        <rFont val="Aptos Narrow"/>
        <scheme val="minor"/>
      </rPr>
      <t>Tiekėjas pateikdamas užpildytą lentelę (Išlaidų parametro) turės kartu pateikti ir viešosios debesijos kainų sąmatų skaičiavimo informaciją iš viešosios debesijos tiekėjo kainų skaičiuoklės. T.y. viešosios debesijos kainų skaičiavimų duomenys turi būti eksportuoti į atvirą failų formatą (viešai prieinamą failų formatą, pvz.: exel, pdf ar pan.) ir pateikti kartu su šia lentele. Perkančioji organizacija turi turėti galimybę patikrinti pasiūlymą, ar teisingai atlikti apskaičiavimai.</t>
    </r>
  </si>
  <si>
    <t>Tiekėjo taikoma nuolaida, proc.</t>
  </si>
  <si>
    <t xml:space="preserve"> Regionas/klasteris</t>
  </si>
  <si>
    <t>Regionas</t>
  </si>
  <si>
    <t>VM6</t>
  </si>
  <si>
    <t>Skaičiavimo ištekliai:
Standard S2: 100 DTUs, 250 GB included storage per DB arba lygiavertis, 1 vnt.</t>
  </si>
  <si>
    <t>Paslaugos kaina pagal viešojo debesijos gamintojo viešai prieinamą kaininką (kainų skaičiuoklę) už paslaugos teikimo laikotarpį įvardytą G stulpelyje, Eur be PVM</t>
  </si>
  <si>
    <t>Azure Red Hat OpenShift</t>
  </si>
  <si>
    <t>Klasterių valdymas</t>
  </si>
  <si>
    <t>Azure Red Hat OpenShift
arba lygiavertė</t>
  </si>
  <si>
    <t>Rezervuoti resursai
3 metų laikotarpiui (Reservations arba lygiavertis )</t>
  </si>
  <si>
    <t>Azure Red Hat OpenShift master nodes must be at least (3 nodes):
• Azure VM SKU: Standard_D8s_v5
• Compute: 8 vCPU
• Memory: 32 GB
• Storage: Premium SSD 256 GB
Azure Red Hat OpenShift worker nodes must be at least (3 nodes):
• Azure VM SKU: Standard_D16as_v5
• Compute: 16 vCPU
• Memory: 64 GB
• Storage: Premium SSD 256 GB</t>
  </si>
  <si>
    <t>German West Central</t>
  </si>
  <si>
    <t>Standard_B2als_v2 arba lygiavertė</t>
  </si>
  <si>
    <t>Standard_B2ms arba lygiavertė</t>
  </si>
  <si>
    <t>VM7</t>
  </si>
  <si>
    <t>VM8</t>
  </si>
  <si>
    <t>VM9</t>
  </si>
  <si>
    <t>Diskas</t>
  </si>
  <si>
    <t xml:space="preserve">
Premium SSD LRS arba lygiavertis</t>
  </si>
  <si>
    <t xml:space="preserve">
1024</t>
  </si>
  <si>
    <t>Paslaugos planas:
SQL Server 2022 standart arba lygiavertis</t>
  </si>
  <si>
    <t>Valdomų klasterių (angl. Cluster Management) arba lygiaverčių kiekis.</t>
  </si>
  <si>
    <r>
      <rPr>
        <b/>
        <sz val="11"/>
        <color theme="1"/>
        <rFont val="Aptos Narrow"/>
        <family val="2"/>
        <scheme val="minor"/>
      </rPr>
      <t xml:space="preserve">Pastaba 6. </t>
    </r>
    <r>
      <rPr>
        <sz val="11"/>
        <color theme="1"/>
        <rFont val="Aptos Narrow"/>
        <family val="2"/>
        <charset val="186"/>
        <scheme val="minor"/>
      </rPr>
      <t xml:space="preserve">
Lentelėje pateikti kiekiai nėra įsipareigojimas juos įsigyti ir skirti tik kainos ir nuolaidos paskaičiavimui.</t>
    </r>
  </si>
  <si>
    <r>
      <rPr>
        <b/>
        <sz val="11"/>
        <color rgb="FFFF0000"/>
        <rFont val="Aptos Narrow"/>
        <family val="2"/>
        <scheme val="minor"/>
      </rPr>
      <t>Pastaba  7.</t>
    </r>
    <r>
      <rPr>
        <sz val="11"/>
        <color rgb="FFFF0000"/>
        <rFont val="Aptos Narrow"/>
        <family val="2"/>
        <scheme val="minor"/>
      </rPr>
      <t xml:space="preserve">
Visi T stulpelyje siūlomi įkainiai EUR be PVM privalo būti nurodyti ne daugiau kaip 2 skaičių po kablelio tikslumu.
Tiekėjo taikoma nuolaida proc. turi būti nurodytas sveikas skaičius (pvz.: 2, 5 ar 10).</t>
    </r>
  </si>
  <si>
    <r>
      <t xml:space="preserve">Pastaba 4. 
</t>
    </r>
    <r>
      <rPr>
        <sz val="11"/>
        <color rgb="FF000000"/>
        <rFont val="Aptos Narrow"/>
        <scheme val="minor"/>
      </rPr>
      <t>Siūlomas regionas/klasteris (stulpelis G lentelėje) turi atitikti techninėje specifikacijoje viešosios debesijos paslaugų gamintojo platformai keliamus reikalavimus.</t>
    </r>
  </si>
  <si>
    <t xml:space="preserve">Skaičiuojamoji kaina:			</t>
  </si>
  <si>
    <t>Standard_F2s_v2 arba lygiavertė</t>
  </si>
  <si>
    <t>Standard_A2_v2 arba lygiavertė</t>
  </si>
  <si>
    <t>Standard_D2s_v3 arba lygiavertė</t>
  </si>
  <si>
    <t>Standard_D4as_v5 arba lygiavertė</t>
  </si>
  <si>
    <t>Standard_D2as_v5 arba lygiavertė</t>
  </si>
  <si>
    <t>P30 - 5000 IOPS, 200 MB/s arba lygiavertis</t>
  </si>
  <si>
    <t>P15 - 1100 IOPS, 125 MB/s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</si>
</sst>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36" x14ac:knownFonts="1">
    <font>
      <sz val="11"/>
      <color theme="1"/>
      <name val="Aptos Narrow"/>
      <family val="2"/>
      <charset val="186"/>
      <scheme val="minor"/>
    </font>
    <font>
      <sz val="11"/>
      <color theme="1"/>
      <name val="Aptos Narrow"/>
      <family val="2"/>
      <charset val="186"/>
      <scheme val="minor"/>
    </font>
    <font>
      <sz val="18"/>
      <color theme="3"/>
      <name val="Aptos Display"/>
      <family val="2"/>
      <charset val="186"/>
      <scheme val="major"/>
    </font>
    <font>
      <b/>
      <sz val="15"/>
      <color theme="3"/>
      <name val="Aptos Narrow"/>
      <family val="2"/>
      <charset val="186"/>
      <scheme val="minor"/>
    </font>
    <font>
      <b/>
      <sz val="13"/>
      <color theme="3"/>
      <name val="Aptos Narrow"/>
      <family val="2"/>
      <charset val="186"/>
      <scheme val="minor"/>
    </font>
    <font>
      <b/>
      <sz val="11"/>
      <color theme="3"/>
      <name val="Aptos Narrow"/>
      <family val="2"/>
      <charset val="186"/>
      <scheme val="minor"/>
    </font>
    <font>
      <sz val="11"/>
      <color rgb="FF006100"/>
      <name val="Aptos Narrow"/>
      <family val="2"/>
      <charset val="186"/>
      <scheme val="minor"/>
    </font>
    <font>
      <sz val="11"/>
      <color rgb="FF9C0006"/>
      <name val="Aptos Narrow"/>
      <family val="2"/>
      <charset val="186"/>
      <scheme val="minor"/>
    </font>
    <font>
      <sz val="11"/>
      <color rgb="FF9C5700"/>
      <name val="Aptos Narrow"/>
      <family val="2"/>
      <charset val="186"/>
      <scheme val="minor"/>
    </font>
    <font>
      <sz val="11"/>
      <color rgb="FF3F3F76"/>
      <name val="Aptos Narrow"/>
      <family val="2"/>
      <charset val="186"/>
      <scheme val="minor"/>
    </font>
    <font>
      <b/>
      <sz val="11"/>
      <color rgb="FF3F3F3F"/>
      <name val="Aptos Narrow"/>
      <family val="2"/>
      <charset val="186"/>
      <scheme val="minor"/>
    </font>
    <font>
      <b/>
      <sz val="11"/>
      <color rgb="FFFA7D00"/>
      <name val="Aptos Narrow"/>
      <family val="2"/>
      <charset val="186"/>
      <scheme val="minor"/>
    </font>
    <font>
      <sz val="11"/>
      <color rgb="FFFA7D00"/>
      <name val="Aptos Narrow"/>
      <family val="2"/>
      <charset val="186"/>
      <scheme val="minor"/>
    </font>
    <font>
      <b/>
      <sz val="11"/>
      <color theme="0"/>
      <name val="Aptos Narrow"/>
      <family val="2"/>
      <charset val="186"/>
      <scheme val="minor"/>
    </font>
    <font>
      <sz val="11"/>
      <color rgb="FFFF0000"/>
      <name val="Aptos Narrow"/>
      <family val="2"/>
      <charset val="186"/>
      <scheme val="minor"/>
    </font>
    <font>
      <i/>
      <sz val="11"/>
      <color rgb="FF7F7F7F"/>
      <name val="Aptos Narrow"/>
      <family val="2"/>
      <charset val="186"/>
      <scheme val="minor"/>
    </font>
    <font>
      <b/>
      <sz val="11"/>
      <color theme="1"/>
      <name val="Aptos Narrow"/>
      <family val="2"/>
      <charset val="186"/>
      <scheme val="minor"/>
    </font>
    <font>
      <sz val="11"/>
      <color theme="0"/>
      <name val="Aptos Narrow"/>
      <family val="2"/>
      <charset val="186"/>
      <scheme val="minor"/>
    </font>
    <font>
      <b/>
      <sz val="11"/>
      <color theme="1"/>
      <name val="Aptos Narrow"/>
      <family val="2"/>
      <scheme val="minor"/>
    </font>
    <font>
      <i/>
      <sz val="11"/>
      <color theme="1"/>
      <name val="Aptos Narrow"/>
      <family val="2"/>
      <scheme val="minor"/>
    </font>
    <font>
      <sz val="11"/>
      <color theme="1" tint="0.499984740745262"/>
      <name val="Aptos Narrow"/>
      <family val="2"/>
      <charset val="186"/>
      <scheme val="minor"/>
    </font>
    <font>
      <sz val="11"/>
      <name val="Aptos Narrow"/>
      <family val="2"/>
      <scheme val="minor"/>
    </font>
    <font>
      <b/>
      <sz val="11"/>
      <color theme="0"/>
      <name val="Aptos Narrow"/>
      <family val="2"/>
      <scheme val="minor"/>
    </font>
    <font>
      <sz val="11"/>
      <color theme="0"/>
      <name val="Aptos Narrow"/>
      <family val="2"/>
      <scheme val="minor"/>
    </font>
    <font>
      <sz val="11"/>
      <color theme="1"/>
      <name val="Aptos Narrow"/>
      <family val="2"/>
      <scheme val="minor"/>
    </font>
    <font>
      <b/>
      <sz val="10"/>
      <color theme="1"/>
      <name val="Aptos Narrow"/>
      <family val="2"/>
      <scheme val="minor"/>
    </font>
    <font>
      <b/>
      <sz val="10"/>
      <name val="Aptos Narrow"/>
      <family val="2"/>
      <scheme val="minor"/>
    </font>
    <font>
      <sz val="10"/>
      <color theme="1"/>
      <name val="Aptos Narrow"/>
      <family val="2"/>
      <scheme val="minor"/>
    </font>
    <font>
      <b/>
      <sz val="11"/>
      <color rgb="FF000000"/>
      <name val="Aptos Narrow"/>
      <scheme val="minor"/>
    </font>
    <font>
      <sz val="11"/>
      <color rgb="FF000000"/>
      <name val="Aptos Narrow"/>
      <scheme val="minor"/>
    </font>
    <font>
      <b/>
      <sz val="14"/>
      <color rgb="FF000000"/>
      <name val="Aptos Narrow"/>
      <family val="2"/>
      <charset val="186"/>
      <scheme val="minor"/>
    </font>
    <font>
      <sz val="8"/>
      <name val="Aptos Narrow"/>
      <family val="2"/>
      <charset val="186"/>
      <scheme val="minor"/>
    </font>
    <font>
      <b/>
      <sz val="11"/>
      <color rgb="FF000000"/>
      <name val="Aptos Narrow"/>
      <family val="2"/>
      <scheme val="minor"/>
    </font>
    <font>
      <b/>
      <sz val="11"/>
      <color rgb="FFFF0000"/>
      <name val="Aptos Narrow"/>
      <family val="2"/>
      <charset val="186"/>
      <scheme val="minor"/>
    </font>
    <font>
      <b/>
      <sz val="11"/>
      <color rgb="FFFF0000"/>
      <name val="Aptos Narrow"/>
      <family val="2"/>
      <scheme val="minor"/>
    </font>
    <font>
      <sz val="11"/>
      <color rgb="FFFF0000"/>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cellStyleXfs>
  <cellXfs count="51">
    <xf numFmtId="0" fontId="0" fillId="0" borderId="0" xfId="0"/>
    <xf numFmtId="0" fontId="0" fillId="0" borderId="0" xfId="0" applyAlignment="1">
      <alignment horizontal="center" vertical="center"/>
    </xf>
    <xf numFmtId="0" fontId="0" fillId="33" borderId="0" xfId="0" applyFill="1" applyAlignment="1">
      <alignment horizontal="center" vertical="center"/>
    </xf>
    <xf numFmtId="0" fontId="0" fillId="33" borderId="0" xfId="0" applyFill="1" applyAlignment="1">
      <alignment horizontal="center" vertical="center" wrapText="1"/>
    </xf>
    <xf numFmtId="0" fontId="0" fillId="0" borderId="0" xfId="0" applyAlignment="1">
      <alignment horizontal="center" vertical="center" wrapText="1"/>
    </xf>
    <xf numFmtId="0" fontId="21" fillId="0" borderId="0" xfId="0" applyFont="1" applyAlignment="1">
      <alignment horizontal="center" vertical="center"/>
    </xf>
    <xf numFmtId="0" fontId="22" fillId="35" borderId="10" xfId="0" applyFont="1" applyFill="1" applyBorder="1" applyAlignment="1">
      <alignment horizontal="center" vertical="center" wrapText="1"/>
    </xf>
    <xf numFmtId="0" fontId="23" fillId="35" borderId="0" xfId="0" applyFont="1" applyFill="1" applyAlignment="1">
      <alignment horizontal="center" vertical="center"/>
    </xf>
    <xf numFmtId="0" fontId="25" fillId="34" borderId="10" xfId="0" applyFont="1" applyFill="1" applyBorder="1" applyAlignment="1">
      <alignment horizontal="center" vertical="center" wrapText="1"/>
    </xf>
    <xf numFmtId="0" fontId="26" fillId="34" borderId="10" xfId="0" applyFont="1" applyFill="1" applyBorder="1" applyAlignment="1">
      <alignment horizontal="center" vertical="center" wrapText="1"/>
    </xf>
    <xf numFmtId="0" fontId="27" fillId="0" borderId="0" xfId="0" applyFont="1" applyAlignment="1">
      <alignment horizontal="center" vertical="center"/>
    </xf>
    <xf numFmtId="0" fontId="25" fillId="34" borderId="11" xfId="0" applyFont="1" applyFill="1" applyBorder="1" applyAlignment="1">
      <alignment horizontal="center" vertical="center" wrapText="1"/>
    </xf>
    <xf numFmtId="0" fontId="26" fillId="34" borderId="11"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Alignment="1">
      <alignment horizontal="left" vertical="center" wrapText="1"/>
    </xf>
    <xf numFmtId="0" fontId="21" fillId="0" borderId="0" xfId="0" applyFont="1" applyAlignment="1">
      <alignment horizontal="left" vertical="center" wrapText="1"/>
    </xf>
    <xf numFmtId="0" fontId="18" fillId="0" borderId="0" xfId="0" applyFont="1" applyAlignment="1">
      <alignment horizontal="left" vertical="center" wrapText="1"/>
    </xf>
    <xf numFmtId="0" fontId="0" fillId="0" borderId="10" xfId="0" applyBorder="1" applyAlignment="1">
      <alignment horizontal="center" vertical="center"/>
    </xf>
    <xf numFmtId="0" fontId="19" fillId="0" borderId="10" xfId="0" applyFont="1" applyBorder="1" applyAlignment="1">
      <alignment horizontal="center" vertical="center" wrapText="1"/>
    </xf>
    <xf numFmtId="0" fontId="20" fillId="0" borderId="10" xfId="0" applyFont="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19" fillId="0" borderId="11" xfId="0" applyFont="1" applyBorder="1" applyAlignment="1">
      <alignment horizontal="center" vertical="center" wrapText="1"/>
    </xf>
    <xf numFmtId="0" fontId="29" fillId="0" borderId="10" xfId="0" applyFont="1" applyBorder="1" applyAlignment="1">
      <alignment horizontal="center" vertical="center" wrapText="1"/>
    </xf>
    <xf numFmtId="0" fontId="24" fillId="0" borderId="14" xfId="0" applyFont="1" applyBorder="1" applyAlignment="1">
      <alignment horizontal="center" vertical="center" wrapText="1"/>
    </xf>
    <xf numFmtId="2" fontId="0" fillId="36" borderId="10" xfId="0" applyNumberFormat="1" applyFill="1" applyBorder="1" applyAlignment="1">
      <alignment horizontal="center" vertical="center"/>
    </xf>
    <xf numFmtId="2" fontId="21" fillId="36" borderId="10" xfId="0" applyNumberFormat="1" applyFont="1" applyFill="1" applyBorder="1" applyAlignment="1">
      <alignment horizontal="center" vertical="center"/>
    </xf>
    <xf numFmtId="2" fontId="0" fillId="36" borderId="10" xfId="0" applyNumberFormat="1" applyFill="1" applyBorder="1" applyAlignment="1">
      <alignment horizontal="center" vertical="center" wrapText="1"/>
    </xf>
    <xf numFmtId="0" fontId="0" fillId="0" borderId="12" xfId="0" applyBorder="1" applyAlignment="1">
      <alignment horizontal="center" vertical="center"/>
    </xf>
    <xf numFmtId="0" fontId="30" fillId="0" borderId="14" xfId="0" applyFont="1" applyBorder="1" applyAlignment="1">
      <alignment horizontal="right" vertical="center"/>
    </xf>
    <xf numFmtId="2" fontId="21" fillId="36" borderId="11" xfId="0" applyNumberFormat="1" applyFont="1" applyFill="1" applyBorder="1" applyAlignment="1">
      <alignment horizontal="center" vertical="center"/>
    </xf>
    <xf numFmtId="0" fontId="29" fillId="0" borderId="0" xfId="0" applyFont="1" applyAlignment="1">
      <alignment vertical="center" wrapText="1"/>
    </xf>
    <xf numFmtId="0" fontId="16" fillId="0" borderId="0" xfId="0" applyFont="1" applyAlignment="1">
      <alignment vertical="center"/>
    </xf>
    <xf numFmtId="2" fontId="0" fillId="0" borderId="10" xfId="0" applyNumberFormat="1" applyBorder="1" applyAlignment="1">
      <alignment horizontal="center" vertical="center"/>
    </xf>
    <xf numFmtId="2" fontId="16" fillId="0" borderId="10" xfId="0" applyNumberFormat="1" applyFont="1" applyBorder="1" applyAlignment="1">
      <alignment horizontal="center" vertical="center"/>
    </xf>
    <xf numFmtId="2" fontId="0" fillId="0" borderId="11" xfId="0" applyNumberFormat="1" applyBorder="1" applyAlignment="1">
      <alignment horizontal="center" vertical="center"/>
    </xf>
    <xf numFmtId="0" fontId="34" fillId="33" borderId="0" xfId="0" applyFont="1" applyFill="1" applyAlignment="1">
      <alignment horizontal="center" vertical="center" wrapText="1"/>
    </xf>
    <xf numFmtId="0" fontId="35" fillId="0" borderId="0" xfId="0" applyFont="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5" fillId="34" borderId="10" xfId="0" applyFont="1" applyFill="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28" fillId="0" borderId="0" xfId="0" applyFont="1" applyAlignment="1">
      <alignment horizontal="left" vertical="center" wrapText="1"/>
    </xf>
    <xf numFmtId="0" fontId="29" fillId="0" borderId="0" xfId="0" applyFont="1" applyAlignment="1">
      <alignment horizontal="left" vertical="center" wrapText="1"/>
    </xf>
    <xf numFmtId="0" fontId="18" fillId="0" borderId="0" xfId="0" applyFont="1" applyAlignment="1">
      <alignment horizontal="left" vertical="center" wrapText="1"/>
    </xf>
    <xf numFmtId="0" fontId="34" fillId="0" borderId="0" xfId="0" applyFont="1" applyAlignment="1">
      <alignment horizontal="center" vertical="center"/>
    </xf>
    <xf numFmtId="0" fontId="32" fillId="0" borderId="0" xfId="0" applyFont="1" applyAlignment="1">
      <alignment horizontal="left" vertical="center" wrapText="1"/>
    </xf>
    <xf numFmtId="164" fontId="33" fillId="0" borderId="0" xfId="42" applyFont="1" applyAlignment="1">
      <alignment horizontal="center"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2"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29" dT="2025-12-15T06:41:19.02" personId="{00000000-0000-0000-0000-000000000000}" id="{10647D17-B27C-4AA4-95A3-D650CDE9AFEB}">
    <text>Tai pirksime pagal poreikį???</text>
  </threadedComment>
  <threadedComment ref="B29" dT="2026-01-14T14:12:54.25" personId="{00000000-0000-0000-0000-000000000000}" id="{FF10A7B7-527C-4206-A0F6-BD2910F397A0}" parentId="{10647D17-B27C-4AA4-95A3-D650CDE9AFEB}">
    <text>Taip. Yra pirminis resursų kiekis, kuris reikalingas, o visa kita atskirai užsakoma.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42DC3-960C-9C4B-A06D-6CE3837408AF}">
  <sheetPr>
    <pageSetUpPr fitToPage="1"/>
  </sheetPr>
  <dimension ref="A1:AC38"/>
  <sheetViews>
    <sheetView tabSelected="1" topLeftCell="B1" zoomScale="60" zoomScaleNormal="60" workbookViewId="0">
      <selection activeCell="Z14" sqref="Z14"/>
    </sheetView>
  </sheetViews>
  <sheetFormatPr defaultColWidth="9.08984375" defaultRowHeight="14.5" x14ac:dyDescent="0.35"/>
  <cols>
    <col min="1" max="1" width="7.36328125" style="1" customWidth="1"/>
    <col min="2" max="2" width="20.90625" style="1" customWidth="1"/>
    <col min="3" max="3" width="20.36328125" style="1" customWidth="1"/>
    <col min="4" max="4" width="32.6328125" style="1" customWidth="1"/>
    <col min="5" max="5" width="18.453125" style="4" customWidth="1"/>
    <col min="6" max="6" width="14.6328125" style="1" customWidth="1"/>
    <col min="7" max="7" width="17.90625" style="1" customWidth="1"/>
    <col min="8" max="8" width="25.36328125" style="1" customWidth="1"/>
    <col min="9" max="9" width="15.90625" style="1" customWidth="1"/>
    <col min="10" max="10" width="11.36328125" style="1" customWidth="1"/>
    <col min="11" max="11" width="13.453125" style="1" customWidth="1"/>
    <col min="12" max="12" width="33.90625" style="4" customWidth="1"/>
    <col min="13" max="13" width="10.453125" style="1" customWidth="1"/>
    <col min="14" max="14" width="14.36328125" style="1" customWidth="1"/>
    <col min="15" max="15" width="15" style="1" customWidth="1"/>
    <col min="16" max="16" width="10.453125" style="1" customWidth="1"/>
    <col min="17" max="17" width="27.453125" style="1" customWidth="1"/>
    <col min="18" max="18" width="14.453125" style="4" customWidth="1"/>
    <col min="19" max="19" width="18.36328125" style="4" customWidth="1"/>
    <col min="20" max="20" width="22" style="1" customWidth="1"/>
    <col min="21" max="21" width="20" style="5" customWidth="1"/>
    <col min="22" max="22" width="17.08984375" style="1" customWidth="1"/>
    <col min="23" max="23" width="20.453125" style="1" customWidth="1"/>
    <col min="24" max="24" width="21.36328125" style="1" customWidth="1"/>
    <col min="25" max="16384" width="9.08984375" style="1"/>
  </cols>
  <sheetData>
    <row r="1" spans="1:23" s="10" customFormat="1" ht="91" x14ac:dyDescent="0.35">
      <c r="A1" s="8" t="s">
        <v>0</v>
      </c>
      <c r="B1" s="8" t="s">
        <v>1</v>
      </c>
      <c r="C1" s="8" t="s">
        <v>2</v>
      </c>
      <c r="D1" s="8" t="s">
        <v>3</v>
      </c>
      <c r="E1" s="8" t="s">
        <v>4</v>
      </c>
      <c r="F1" s="8" t="s">
        <v>5</v>
      </c>
      <c r="G1" s="8" t="s">
        <v>85</v>
      </c>
      <c r="H1" s="8" t="s">
        <v>6</v>
      </c>
      <c r="I1" s="8" t="s">
        <v>7</v>
      </c>
      <c r="J1" s="8" t="s">
        <v>8</v>
      </c>
      <c r="K1" s="8" t="s">
        <v>9</v>
      </c>
      <c r="L1" s="8" t="s">
        <v>10</v>
      </c>
      <c r="M1" s="8" t="s">
        <v>11</v>
      </c>
      <c r="N1" s="8" t="s">
        <v>12</v>
      </c>
      <c r="O1" s="9" t="s">
        <v>13</v>
      </c>
      <c r="P1" s="8" t="s">
        <v>14</v>
      </c>
      <c r="Q1" s="8" t="s">
        <v>15</v>
      </c>
      <c r="R1" s="8" t="s">
        <v>16</v>
      </c>
      <c r="S1" s="8" t="s">
        <v>17</v>
      </c>
      <c r="T1" s="8" t="s">
        <v>89</v>
      </c>
      <c r="U1" s="9" t="s">
        <v>84</v>
      </c>
      <c r="V1" s="8" t="s">
        <v>19</v>
      </c>
      <c r="W1" s="8" t="s">
        <v>20</v>
      </c>
    </row>
    <row r="2" spans="1:23" s="7" customFormat="1" x14ac:dyDescent="0.35">
      <c r="A2" s="6" t="s">
        <v>21</v>
      </c>
      <c r="B2" s="6" t="s">
        <v>22</v>
      </c>
      <c r="C2" s="6" t="s">
        <v>23</v>
      </c>
      <c r="D2" s="6" t="s">
        <v>24</v>
      </c>
      <c r="E2" s="6" t="s">
        <v>25</v>
      </c>
      <c r="F2" s="6" t="s">
        <v>26</v>
      </c>
      <c r="G2" s="6" t="s">
        <v>27</v>
      </c>
      <c r="H2" s="6" t="s">
        <v>28</v>
      </c>
      <c r="I2" s="6" t="s">
        <v>29</v>
      </c>
      <c r="J2" s="6" t="s">
        <v>30</v>
      </c>
      <c r="K2" s="6" t="s">
        <v>31</v>
      </c>
      <c r="L2" s="6" t="s">
        <v>32</v>
      </c>
      <c r="M2" s="6" t="s">
        <v>33</v>
      </c>
      <c r="N2" s="6" t="s">
        <v>34</v>
      </c>
      <c r="O2" s="6" t="s">
        <v>35</v>
      </c>
      <c r="P2" s="6" t="s">
        <v>36</v>
      </c>
      <c r="Q2" s="6" t="s">
        <v>37</v>
      </c>
      <c r="R2" s="6" t="s">
        <v>38</v>
      </c>
      <c r="S2" s="6" t="s">
        <v>39</v>
      </c>
      <c r="T2" s="6" t="s">
        <v>40</v>
      </c>
      <c r="U2" s="6" t="s">
        <v>41</v>
      </c>
      <c r="V2" s="7" t="s">
        <v>42</v>
      </c>
      <c r="W2" s="6" t="s">
        <v>43</v>
      </c>
    </row>
    <row r="3" spans="1:23" ht="58" x14ac:dyDescent="0.35">
      <c r="A3" s="17">
        <v>1</v>
      </c>
      <c r="B3" s="17" t="s">
        <v>44</v>
      </c>
      <c r="C3" s="17" t="s">
        <v>45</v>
      </c>
      <c r="D3" s="17" t="s">
        <v>46</v>
      </c>
      <c r="E3" s="18" t="s">
        <v>47</v>
      </c>
      <c r="F3" s="17">
        <v>36</v>
      </c>
      <c r="G3" s="19" t="s">
        <v>95</v>
      </c>
      <c r="H3" s="17" t="s">
        <v>49</v>
      </c>
      <c r="I3" s="17" t="s">
        <v>50</v>
      </c>
      <c r="J3" s="17">
        <v>16</v>
      </c>
      <c r="K3" s="17">
        <v>64</v>
      </c>
      <c r="L3" s="17" t="s">
        <v>51</v>
      </c>
      <c r="M3" s="17" t="s">
        <v>51</v>
      </c>
      <c r="N3" s="17" t="s">
        <v>51</v>
      </c>
      <c r="O3" s="17" t="s">
        <v>51</v>
      </c>
      <c r="P3" s="17" t="s">
        <v>52</v>
      </c>
      <c r="Q3" s="17" t="s">
        <v>51</v>
      </c>
      <c r="R3" s="20" t="s">
        <v>53</v>
      </c>
      <c r="S3" s="20" t="s">
        <v>54</v>
      </c>
      <c r="T3" s="26"/>
      <c r="U3" s="27"/>
      <c r="V3" s="17">
        <v>6</v>
      </c>
      <c r="W3" s="34">
        <f>T3*(1-U3/100)*V3</f>
        <v>0</v>
      </c>
    </row>
    <row r="4" spans="1:23" ht="58" x14ac:dyDescent="0.35">
      <c r="A4" s="17">
        <v>2</v>
      </c>
      <c r="B4" s="17" t="s">
        <v>55</v>
      </c>
      <c r="C4" s="17" t="s">
        <v>45</v>
      </c>
      <c r="D4" s="17" t="s">
        <v>56</v>
      </c>
      <c r="E4" s="18" t="s">
        <v>47</v>
      </c>
      <c r="F4" s="17">
        <v>36</v>
      </c>
      <c r="G4" s="19" t="s">
        <v>95</v>
      </c>
      <c r="H4" s="17" t="s">
        <v>49</v>
      </c>
      <c r="I4" s="17" t="s">
        <v>50</v>
      </c>
      <c r="J4" s="17">
        <v>8</v>
      </c>
      <c r="K4" s="17">
        <v>32</v>
      </c>
      <c r="L4" s="20" t="s">
        <v>58</v>
      </c>
      <c r="M4" s="17" t="s">
        <v>51</v>
      </c>
      <c r="N4" s="17" t="s">
        <v>51</v>
      </c>
      <c r="O4" s="17" t="s">
        <v>51</v>
      </c>
      <c r="P4" s="17" t="s">
        <v>52</v>
      </c>
      <c r="Q4" s="17" t="s">
        <v>51</v>
      </c>
      <c r="R4" s="20" t="s">
        <v>53</v>
      </c>
      <c r="S4" s="20" t="s">
        <v>54</v>
      </c>
      <c r="T4" s="26"/>
      <c r="U4" s="27"/>
      <c r="V4" s="17">
        <v>6</v>
      </c>
      <c r="W4" s="34">
        <f t="shared" ref="W4:W16" si="0">T4*(1-U4/100)*V4</f>
        <v>0</v>
      </c>
    </row>
    <row r="5" spans="1:23" ht="58" x14ac:dyDescent="0.35">
      <c r="A5" s="17">
        <v>5</v>
      </c>
      <c r="B5" s="17" t="s">
        <v>59</v>
      </c>
      <c r="C5" s="17" t="s">
        <v>45</v>
      </c>
      <c r="D5" s="17" t="s">
        <v>96</v>
      </c>
      <c r="E5" s="18" t="s">
        <v>47</v>
      </c>
      <c r="F5" s="17">
        <v>36</v>
      </c>
      <c r="G5" s="19" t="s">
        <v>95</v>
      </c>
      <c r="H5" s="17" t="s">
        <v>62</v>
      </c>
      <c r="I5" s="17" t="s">
        <v>50</v>
      </c>
      <c r="J5" s="17">
        <v>2</v>
      </c>
      <c r="K5" s="17">
        <v>4</v>
      </c>
      <c r="L5" s="20"/>
      <c r="M5" s="17"/>
      <c r="N5" s="17"/>
      <c r="O5" s="17"/>
      <c r="P5" s="17" t="s">
        <v>52</v>
      </c>
      <c r="Q5" s="17" t="s">
        <v>51</v>
      </c>
      <c r="R5" s="20" t="s">
        <v>53</v>
      </c>
      <c r="S5" s="20" t="s">
        <v>54</v>
      </c>
      <c r="T5" s="26"/>
      <c r="U5" s="27"/>
      <c r="V5" s="17">
        <v>2</v>
      </c>
      <c r="W5" s="34">
        <f t="shared" si="0"/>
        <v>0</v>
      </c>
    </row>
    <row r="6" spans="1:23" ht="60" customHeight="1" x14ac:dyDescent="0.35">
      <c r="A6" s="17">
        <v>6</v>
      </c>
      <c r="B6" s="17" t="s">
        <v>60</v>
      </c>
      <c r="C6" s="17" t="s">
        <v>45</v>
      </c>
      <c r="D6" s="17" t="s">
        <v>97</v>
      </c>
      <c r="E6" s="18" t="s">
        <v>47</v>
      </c>
      <c r="F6" s="21">
        <v>36</v>
      </c>
      <c r="G6" s="19" t="s">
        <v>95</v>
      </c>
      <c r="H6" s="17" t="s">
        <v>49</v>
      </c>
      <c r="I6" s="17" t="s">
        <v>50</v>
      </c>
      <c r="J6" s="17">
        <v>2</v>
      </c>
      <c r="K6" s="17">
        <v>8</v>
      </c>
      <c r="L6" s="17" t="s">
        <v>51</v>
      </c>
      <c r="M6" s="17" t="s">
        <v>51</v>
      </c>
      <c r="N6" s="17" t="s">
        <v>51</v>
      </c>
      <c r="O6" s="17" t="s">
        <v>51</v>
      </c>
      <c r="P6" s="17" t="s">
        <v>52</v>
      </c>
      <c r="Q6" s="17" t="s">
        <v>51</v>
      </c>
      <c r="R6" s="22" t="s">
        <v>53</v>
      </c>
      <c r="S6" s="20" t="s">
        <v>54</v>
      </c>
      <c r="T6" s="26"/>
      <c r="U6" s="27"/>
      <c r="V6" s="17">
        <v>4</v>
      </c>
      <c r="W6" s="34">
        <f t="shared" si="0"/>
        <v>0</v>
      </c>
    </row>
    <row r="7" spans="1:23" ht="60" customHeight="1" x14ac:dyDescent="0.35">
      <c r="A7" s="17">
        <v>7</v>
      </c>
      <c r="B7" s="17" t="s">
        <v>61</v>
      </c>
      <c r="C7" s="17" t="s">
        <v>45</v>
      </c>
      <c r="D7" s="17" t="s">
        <v>110</v>
      </c>
      <c r="E7" s="23" t="s">
        <v>57</v>
      </c>
      <c r="F7" s="17">
        <v>36</v>
      </c>
      <c r="G7" s="19" t="s">
        <v>48</v>
      </c>
      <c r="H7" s="17" t="s">
        <v>49</v>
      </c>
      <c r="I7" s="17" t="s">
        <v>50</v>
      </c>
      <c r="J7" s="17">
        <v>2</v>
      </c>
      <c r="K7" s="17">
        <v>4</v>
      </c>
      <c r="L7" s="20"/>
      <c r="M7" s="17"/>
      <c r="N7" s="17" t="s">
        <v>51</v>
      </c>
      <c r="O7" s="17" t="s">
        <v>51</v>
      </c>
      <c r="P7" s="17" t="s">
        <v>52</v>
      </c>
      <c r="Q7" s="17" t="s">
        <v>51</v>
      </c>
      <c r="R7" s="20" t="s">
        <v>53</v>
      </c>
      <c r="S7" s="20" t="s">
        <v>54</v>
      </c>
      <c r="T7" s="26"/>
      <c r="U7" s="27"/>
      <c r="V7" s="17">
        <v>3</v>
      </c>
      <c r="W7" s="34">
        <f t="shared" si="0"/>
        <v>0</v>
      </c>
    </row>
    <row r="8" spans="1:23" ht="58" x14ac:dyDescent="0.35">
      <c r="A8" s="17">
        <v>8</v>
      </c>
      <c r="B8" s="17" t="s">
        <v>87</v>
      </c>
      <c r="C8" s="17" t="s">
        <v>45</v>
      </c>
      <c r="D8" s="17" t="s">
        <v>111</v>
      </c>
      <c r="E8" s="23" t="s">
        <v>57</v>
      </c>
      <c r="F8" s="17">
        <v>36</v>
      </c>
      <c r="G8" s="19" t="s">
        <v>48</v>
      </c>
      <c r="H8" s="17" t="s">
        <v>51</v>
      </c>
      <c r="I8" s="17" t="s">
        <v>50</v>
      </c>
      <c r="J8" s="17">
        <v>2</v>
      </c>
      <c r="K8" s="17">
        <v>4</v>
      </c>
      <c r="L8" s="20"/>
      <c r="M8" s="17"/>
      <c r="N8" s="17" t="s">
        <v>51</v>
      </c>
      <c r="O8" s="17" t="s">
        <v>51</v>
      </c>
      <c r="P8" s="17" t="s">
        <v>52</v>
      </c>
      <c r="Q8" s="17" t="s">
        <v>51</v>
      </c>
      <c r="R8" s="20" t="s">
        <v>53</v>
      </c>
      <c r="S8" s="20" t="s">
        <v>54</v>
      </c>
      <c r="T8" s="26"/>
      <c r="U8" s="27"/>
      <c r="V8" s="17">
        <v>2</v>
      </c>
      <c r="W8" s="34">
        <f t="shared" si="0"/>
        <v>0</v>
      </c>
    </row>
    <row r="9" spans="1:23" ht="58" x14ac:dyDescent="0.35">
      <c r="A9" s="17">
        <v>9</v>
      </c>
      <c r="B9" s="17" t="s">
        <v>98</v>
      </c>
      <c r="C9" s="17" t="s">
        <v>45</v>
      </c>
      <c r="D9" s="17" t="s">
        <v>112</v>
      </c>
      <c r="E9" s="23" t="s">
        <v>57</v>
      </c>
      <c r="F9" s="17">
        <v>36</v>
      </c>
      <c r="G9" s="19" t="s">
        <v>48</v>
      </c>
      <c r="H9" s="17" t="s">
        <v>51</v>
      </c>
      <c r="I9" s="17" t="s">
        <v>50</v>
      </c>
      <c r="J9" s="17">
        <v>2</v>
      </c>
      <c r="K9" s="17">
        <v>8</v>
      </c>
      <c r="L9" s="20"/>
      <c r="M9" s="17"/>
      <c r="N9" s="17" t="s">
        <v>51</v>
      </c>
      <c r="O9" s="17" t="s">
        <v>51</v>
      </c>
      <c r="P9" s="17" t="s">
        <v>52</v>
      </c>
      <c r="Q9" s="17" t="s">
        <v>51</v>
      </c>
      <c r="R9" s="20" t="s">
        <v>53</v>
      </c>
      <c r="S9" s="20" t="s">
        <v>54</v>
      </c>
      <c r="T9" s="26"/>
      <c r="U9" s="27"/>
      <c r="V9" s="17">
        <v>2</v>
      </c>
      <c r="W9" s="34">
        <f t="shared" si="0"/>
        <v>0</v>
      </c>
    </row>
    <row r="10" spans="1:23" ht="43.5" customHeight="1" x14ac:dyDescent="0.35">
      <c r="A10" s="17">
        <v>10</v>
      </c>
      <c r="B10" s="17" t="s">
        <v>99</v>
      </c>
      <c r="C10" s="17" t="s">
        <v>45</v>
      </c>
      <c r="D10" s="17" t="s">
        <v>113</v>
      </c>
      <c r="E10" s="23" t="s">
        <v>57</v>
      </c>
      <c r="F10" s="17">
        <v>36</v>
      </c>
      <c r="G10" s="19" t="s">
        <v>48</v>
      </c>
      <c r="H10" s="17"/>
      <c r="I10" s="17" t="s">
        <v>50</v>
      </c>
      <c r="J10" s="17">
        <v>4</v>
      </c>
      <c r="K10" s="17">
        <v>16</v>
      </c>
      <c r="L10" s="20"/>
      <c r="M10" s="17"/>
      <c r="N10" s="17" t="s">
        <v>51</v>
      </c>
      <c r="O10" s="17" t="s">
        <v>51</v>
      </c>
      <c r="P10" s="17" t="s">
        <v>52</v>
      </c>
      <c r="Q10" s="17"/>
      <c r="R10" s="20"/>
      <c r="S10" s="20"/>
      <c r="T10" s="26"/>
      <c r="U10" s="27"/>
      <c r="V10" s="17">
        <v>1</v>
      </c>
      <c r="W10" s="34">
        <f t="shared" si="0"/>
        <v>0</v>
      </c>
    </row>
    <row r="11" spans="1:23" ht="58" x14ac:dyDescent="0.35">
      <c r="A11" s="17">
        <v>11</v>
      </c>
      <c r="B11" s="17" t="s">
        <v>100</v>
      </c>
      <c r="C11" s="17" t="s">
        <v>45</v>
      </c>
      <c r="D11" s="17" t="s">
        <v>114</v>
      </c>
      <c r="E11" s="23" t="s">
        <v>57</v>
      </c>
      <c r="F11" s="17">
        <v>36</v>
      </c>
      <c r="G11" s="19" t="s">
        <v>48</v>
      </c>
      <c r="H11" s="17" t="s">
        <v>51</v>
      </c>
      <c r="I11" s="17" t="s">
        <v>50</v>
      </c>
      <c r="J11" s="17">
        <v>2</v>
      </c>
      <c r="K11" s="17">
        <v>8</v>
      </c>
      <c r="L11" s="20"/>
      <c r="M11" s="17"/>
      <c r="N11" s="17" t="s">
        <v>51</v>
      </c>
      <c r="O11" s="17" t="s">
        <v>51</v>
      </c>
      <c r="P11" s="17" t="s">
        <v>52</v>
      </c>
      <c r="Q11" s="17" t="s">
        <v>51</v>
      </c>
      <c r="R11" s="20" t="s">
        <v>53</v>
      </c>
      <c r="S11" s="20" t="s">
        <v>54</v>
      </c>
      <c r="T11" s="26"/>
      <c r="U11" s="27"/>
      <c r="V11" s="17">
        <v>1</v>
      </c>
      <c r="W11" s="34">
        <f t="shared" si="0"/>
        <v>0</v>
      </c>
    </row>
    <row r="12" spans="1:23" ht="58" x14ac:dyDescent="0.35">
      <c r="A12" s="17">
        <v>12</v>
      </c>
      <c r="B12" s="17" t="s">
        <v>63</v>
      </c>
      <c r="C12" s="17" t="s">
        <v>101</v>
      </c>
      <c r="D12" s="20" t="s">
        <v>115</v>
      </c>
      <c r="E12" s="18" t="s">
        <v>47</v>
      </c>
      <c r="F12" s="21">
        <v>36</v>
      </c>
      <c r="G12" s="19" t="s">
        <v>95</v>
      </c>
      <c r="H12" s="17" t="s">
        <v>51</v>
      </c>
      <c r="I12" s="17" t="s">
        <v>51</v>
      </c>
      <c r="J12" s="17" t="s">
        <v>51</v>
      </c>
      <c r="K12" s="17" t="s">
        <v>51</v>
      </c>
      <c r="L12" s="20" t="s">
        <v>102</v>
      </c>
      <c r="M12" s="20" t="s">
        <v>103</v>
      </c>
      <c r="N12" s="17">
        <v>5000</v>
      </c>
      <c r="O12" s="17">
        <v>200</v>
      </c>
      <c r="P12" s="17" t="s">
        <v>51</v>
      </c>
      <c r="Q12" s="17" t="s">
        <v>51</v>
      </c>
      <c r="R12" s="20" t="s">
        <v>53</v>
      </c>
      <c r="S12" s="20" t="s">
        <v>54</v>
      </c>
      <c r="T12" s="26"/>
      <c r="U12" s="27"/>
      <c r="V12" s="17">
        <v>6</v>
      </c>
      <c r="W12" s="34">
        <f t="shared" si="0"/>
        <v>0</v>
      </c>
    </row>
    <row r="13" spans="1:23" ht="60" customHeight="1" x14ac:dyDescent="0.35">
      <c r="A13" s="21">
        <v>13</v>
      </c>
      <c r="B13" s="17" t="s">
        <v>64</v>
      </c>
      <c r="C13" s="21" t="s">
        <v>101</v>
      </c>
      <c r="D13" s="20" t="s">
        <v>116</v>
      </c>
      <c r="E13" s="18" t="s">
        <v>47</v>
      </c>
      <c r="F13" s="21">
        <v>36</v>
      </c>
      <c r="G13" s="19" t="s">
        <v>95</v>
      </c>
      <c r="H13" s="21"/>
      <c r="I13" s="21"/>
      <c r="J13" s="17"/>
      <c r="K13" s="17"/>
      <c r="L13" s="20" t="s">
        <v>102</v>
      </c>
      <c r="M13" s="20">
        <v>256</v>
      </c>
      <c r="N13" s="17">
        <v>1100</v>
      </c>
      <c r="O13" s="17">
        <v>125</v>
      </c>
      <c r="P13" s="17" t="s">
        <v>51</v>
      </c>
      <c r="Q13" s="17" t="s">
        <v>51</v>
      </c>
      <c r="R13" s="20" t="s">
        <v>53</v>
      </c>
      <c r="S13" s="20" t="s">
        <v>54</v>
      </c>
      <c r="T13" s="26"/>
      <c r="U13" s="31"/>
      <c r="V13" s="21">
        <v>6</v>
      </c>
      <c r="W13" s="36">
        <f t="shared" si="0"/>
        <v>0</v>
      </c>
    </row>
    <row r="14" spans="1:23" s="13" customFormat="1" ht="104.25" customHeight="1" x14ac:dyDescent="0.35">
      <c r="A14" s="11" t="s">
        <v>0</v>
      </c>
      <c r="B14" s="11" t="s">
        <v>1</v>
      </c>
      <c r="C14" s="11" t="s">
        <v>2</v>
      </c>
      <c r="D14" s="8" t="s">
        <v>65</v>
      </c>
      <c r="E14" s="11" t="s">
        <v>4</v>
      </c>
      <c r="F14" s="11" t="s">
        <v>5</v>
      </c>
      <c r="G14" s="11" t="s">
        <v>86</v>
      </c>
      <c r="H14" s="11" t="s">
        <v>66</v>
      </c>
      <c r="I14" s="11" t="s">
        <v>67</v>
      </c>
      <c r="J14" s="41" t="s">
        <v>68</v>
      </c>
      <c r="K14" s="41"/>
      <c r="L14" s="41"/>
      <c r="M14" s="41" t="s">
        <v>69</v>
      </c>
      <c r="N14" s="41"/>
      <c r="O14" s="41"/>
      <c r="P14" s="41"/>
      <c r="Q14" s="8" t="s">
        <v>70</v>
      </c>
      <c r="R14" s="8" t="s">
        <v>16</v>
      </c>
      <c r="S14" s="8" t="s">
        <v>17</v>
      </c>
      <c r="T14" s="8" t="s">
        <v>71</v>
      </c>
      <c r="U14" s="12" t="s">
        <v>18</v>
      </c>
      <c r="V14" s="11" t="s">
        <v>19</v>
      </c>
      <c r="W14" s="11" t="s">
        <v>20</v>
      </c>
    </row>
    <row r="15" spans="1:23" s="4" customFormat="1" ht="233.25" customHeight="1" x14ac:dyDescent="0.35">
      <c r="A15" s="20">
        <v>14</v>
      </c>
      <c r="B15" s="20" t="s">
        <v>73</v>
      </c>
      <c r="C15" s="20" t="s">
        <v>74</v>
      </c>
      <c r="D15" s="20" t="s">
        <v>75</v>
      </c>
      <c r="E15" s="18" t="s">
        <v>57</v>
      </c>
      <c r="F15" s="20">
        <v>36</v>
      </c>
      <c r="G15" s="19" t="s">
        <v>48</v>
      </c>
      <c r="H15" s="24" t="s">
        <v>104</v>
      </c>
      <c r="I15" s="24" t="s">
        <v>76</v>
      </c>
      <c r="J15" s="42" t="s">
        <v>77</v>
      </c>
      <c r="K15" s="43"/>
      <c r="L15" s="44"/>
      <c r="M15" s="42" t="s">
        <v>88</v>
      </c>
      <c r="N15" s="43"/>
      <c r="O15" s="43"/>
      <c r="P15" s="44"/>
      <c r="Q15" s="24"/>
      <c r="R15" s="20" t="s">
        <v>72</v>
      </c>
      <c r="S15" s="20" t="s">
        <v>54</v>
      </c>
      <c r="T15" s="26"/>
      <c r="U15" s="28"/>
      <c r="V15" s="17">
        <v>1</v>
      </c>
      <c r="W15" s="34">
        <f t="shared" si="0"/>
        <v>0</v>
      </c>
    </row>
    <row r="16" spans="1:23" s="4" customFormat="1" ht="200.25" customHeight="1" x14ac:dyDescent="0.35">
      <c r="A16" s="20">
        <v>16</v>
      </c>
      <c r="B16" s="20" t="s">
        <v>90</v>
      </c>
      <c r="C16" s="20" t="s">
        <v>91</v>
      </c>
      <c r="D16" s="20" t="s">
        <v>92</v>
      </c>
      <c r="E16" s="18" t="s">
        <v>93</v>
      </c>
      <c r="F16" s="20">
        <v>36</v>
      </c>
      <c r="G16" s="19" t="s">
        <v>95</v>
      </c>
      <c r="H16" s="24" t="s">
        <v>78</v>
      </c>
      <c r="I16" s="17" t="s">
        <v>51</v>
      </c>
      <c r="J16" s="42" t="s">
        <v>105</v>
      </c>
      <c r="K16" s="43"/>
      <c r="L16" s="44"/>
      <c r="M16" s="42" t="s">
        <v>94</v>
      </c>
      <c r="N16" s="43"/>
      <c r="O16" s="43"/>
      <c r="P16" s="44"/>
      <c r="Q16" s="25" t="s">
        <v>79</v>
      </c>
      <c r="R16" s="20" t="s">
        <v>72</v>
      </c>
      <c r="S16" s="20" t="s">
        <v>54</v>
      </c>
      <c r="T16" s="26"/>
      <c r="U16" s="28"/>
      <c r="V16" s="17">
        <v>2</v>
      </c>
      <c r="W16" s="34">
        <f t="shared" si="0"/>
        <v>0</v>
      </c>
    </row>
    <row r="17" spans="1:29" s="3" customFormat="1" ht="39" customHeight="1" x14ac:dyDescent="0.35">
      <c r="A17" s="1"/>
      <c r="B17" s="1"/>
      <c r="C17" s="1"/>
      <c r="D17" s="1"/>
      <c r="E17" s="1"/>
      <c r="F17" s="1"/>
      <c r="G17" s="1"/>
      <c r="H17" s="1"/>
      <c r="I17" s="1"/>
      <c r="J17" s="1"/>
      <c r="K17" s="1"/>
      <c r="L17" s="1"/>
      <c r="M17" s="1"/>
      <c r="N17" s="1"/>
      <c r="O17" s="1"/>
      <c r="P17" s="1"/>
      <c r="Q17" s="1"/>
      <c r="R17" s="1"/>
      <c r="S17" s="1"/>
      <c r="T17" s="1"/>
      <c r="U17" s="29"/>
      <c r="V17" s="30" t="s">
        <v>109</v>
      </c>
      <c r="W17" s="35">
        <f>(SUM(W15:W16))+SUM(W3:W12)</f>
        <v>0</v>
      </c>
      <c r="Y17" s="37"/>
      <c r="Z17" s="37"/>
      <c r="AA17" s="37"/>
      <c r="AB17" s="37"/>
      <c r="AC17" s="37"/>
    </row>
    <row r="18" spans="1:29" x14ac:dyDescent="0.35">
      <c r="E18" s="1"/>
      <c r="L18" s="1"/>
      <c r="R18" s="1"/>
      <c r="S18" s="1"/>
      <c r="U18" s="1"/>
    </row>
    <row r="19" spans="1:29" x14ac:dyDescent="0.35">
      <c r="E19" s="1"/>
      <c r="L19" s="1"/>
      <c r="R19" s="1"/>
      <c r="S19" s="1"/>
      <c r="U19" s="1"/>
      <c r="W19" s="14"/>
    </row>
    <row r="20" spans="1:29" s="14" customFormat="1" ht="53.25" customHeight="1" x14ac:dyDescent="0.35">
      <c r="B20" s="46" t="s">
        <v>80</v>
      </c>
      <c r="C20" s="39"/>
      <c r="D20" s="39"/>
      <c r="E20" s="39"/>
      <c r="F20" s="39"/>
      <c r="G20" s="39"/>
      <c r="H20" s="39"/>
      <c r="I20" s="39"/>
      <c r="J20" s="39"/>
      <c r="K20" s="39"/>
      <c r="L20" s="39"/>
      <c r="M20" s="39"/>
      <c r="N20" s="39"/>
      <c r="O20" s="39"/>
      <c r="P20" s="39"/>
      <c r="Q20" s="39"/>
      <c r="R20" s="39"/>
      <c r="U20" s="15"/>
    </row>
    <row r="21" spans="1:29" s="14" customFormat="1" ht="33.65" customHeight="1" x14ac:dyDescent="0.35">
      <c r="B21" s="46" t="s">
        <v>81</v>
      </c>
      <c r="C21" s="46"/>
      <c r="D21" s="46"/>
      <c r="E21" s="46"/>
      <c r="F21" s="46"/>
      <c r="G21" s="46"/>
      <c r="H21" s="46"/>
      <c r="I21" s="46"/>
      <c r="J21" s="46"/>
      <c r="K21" s="46"/>
      <c r="L21" s="46"/>
      <c r="M21" s="46"/>
      <c r="N21" s="46"/>
      <c r="O21" s="46"/>
      <c r="P21" s="46"/>
      <c r="Q21" s="46"/>
      <c r="R21" s="46"/>
      <c r="U21" s="15"/>
    </row>
    <row r="22" spans="1:29" x14ac:dyDescent="0.35">
      <c r="B22" s="32"/>
      <c r="C22" s="32"/>
      <c r="D22" s="32"/>
      <c r="E22" s="32"/>
      <c r="F22" s="32"/>
      <c r="G22" s="32"/>
      <c r="H22" s="32"/>
      <c r="I22" s="32"/>
      <c r="J22" s="32"/>
      <c r="K22" s="32"/>
      <c r="L22" s="32"/>
      <c r="M22" s="32"/>
      <c r="N22" s="32"/>
      <c r="O22" s="32"/>
      <c r="P22" s="32"/>
      <c r="Q22" s="32"/>
      <c r="R22" s="32"/>
    </row>
    <row r="23" spans="1:29" ht="27.75" customHeight="1" x14ac:dyDescent="0.35">
      <c r="B23" s="45" t="s">
        <v>82</v>
      </c>
      <c r="C23" s="47"/>
      <c r="D23" s="47"/>
      <c r="E23" s="47"/>
      <c r="F23" s="47"/>
      <c r="G23" s="47"/>
      <c r="H23" s="47"/>
      <c r="I23" s="47"/>
      <c r="J23" s="47"/>
      <c r="K23" s="47"/>
      <c r="L23" s="47"/>
      <c r="M23" s="47"/>
      <c r="N23" s="47"/>
      <c r="O23" s="48"/>
      <c r="P23" s="48"/>
      <c r="Q23" s="48"/>
    </row>
    <row r="24" spans="1:29" x14ac:dyDescent="0.35">
      <c r="C24" s="2"/>
      <c r="D24" s="2"/>
      <c r="E24" s="3"/>
    </row>
    <row r="25" spans="1:29" ht="33.65" customHeight="1" x14ac:dyDescent="0.35">
      <c r="B25" s="49" t="s">
        <v>108</v>
      </c>
      <c r="C25" s="49"/>
      <c r="D25" s="49"/>
      <c r="E25" s="49"/>
      <c r="F25" s="49"/>
      <c r="G25" s="49"/>
      <c r="H25" s="49"/>
      <c r="I25" s="49"/>
      <c r="J25" s="49"/>
      <c r="K25" s="49"/>
      <c r="L25" s="49"/>
      <c r="M25" s="33"/>
      <c r="N25" s="33"/>
      <c r="O25" s="50"/>
      <c r="P25" s="50"/>
      <c r="Q25" s="50"/>
      <c r="R25" s="33"/>
    </row>
    <row r="26" spans="1:29" x14ac:dyDescent="0.35">
      <c r="C26" s="2"/>
      <c r="D26" s="2"/>
      <c r="E26" s="3"/>
    </row>
    <row r="27" spans="1:29" ht="48" customHeight="1" x14ac:dyDescent="0.35">
      <c r="B27" s="45" t="s">
        <v>83</v>
      </c>
      <c r="C27" s="45"/>
      <c r="D27" s="45"/>
      <c r="E27" s="45"/>
      <c r="F27" s="45"/>
      <c r="G27" s="45"/>
      <c r="H27" s="45"/>
      <c r="I27" s="45"/>
      <c r="J27" s="45"/>
      <c r="K27" s="45"/>
      <c r="L27" s="45"/>
      <c r="M27" s="45"/>
      <c r="N27" s="45"/>
    </row>
    <row r="28" spans="1:29" ht="16.5" customHeight="1" x14ac:dyDescent="0.35">
      <c r="B28" s="16"/>
      <c r="C28" s="16"/>
      <c r="D28" s="16"/>
      <c r="E28" s="16"/>
      <c r="F28" s="16"/>
      <c r="G28" s="16"/>
      <c r="H28" s="16"/>
      <c r="I28" s="16"/>
      <c r="J28" s="16"/>
      <c r="K28" s="16"/>
      <c r="L28" s="16"/>
      <c r="M28" s="16"/>
      <c r="N28" s="16"/>
    </row>
    <row r="29" spans="1:29" ht="40.5" customHeight="1" x14ac:dyDescent="0.35">
      <c r="B29" s="40" t="s">
        <v>106</v>
      </c>
      <c r="C29" s="40"/>
      <c r="D29" s="40"/>
      <c r="E29" s="40"/>
      <c r="L29" s="1"/>
      <c r="R29" s="1"/>
    </row>
    <row r="30" spans="1:29" x14ac:dyDescent="0.35">
      <c r="E30" s="1"/>
      <c r="L30" s="1"/>
      <c r="R30" s="1"/>
    </row>
    <row r="31" spans="1:29" ht="54" customHeight="1" x14ac:dyDescent="0.35">
      <c r="B31" s="38" t="s">
        <v>107</v>
      </c>
      <c r="C31" s="39"/>
      <c r="D31" s="39"/>
      <c r="E31" s="39"/>
      <c r="F31" s="39"/>
      <c r="G31" s="39"/>
      <c r="H31" s="39"/>
      <c r="I31" s="39"/>
      <c r="J31" s="39"/>
      <c r="K31" s="39"/>
      <c r="L31" s="39"/>
      <c r="M31" s="39"/>
      <c r="N31" s="39"/>
    </row>
    <row r="32" spans="1:29" x14ac:dyDescent="0.35">
      <c r="E32" s="1"/>
    </row>
    <row r="33" spans="5:5" x14ac:dyDescent="0.35">
      <c r="E33" s="1"/>
    </row>
    <row r="34" spans="5:5" x14ac:dyDescent="0.35">
      <c r="E34" s="1"/>
    </row>
    <row r="35" spans="5:5" x14ac:dyDescent="0.35">
      <c r="E35" s="1"/>
    </row>
    <row r="36" spans="5:5" x14ac:dyDescent="0.35">
      <c r="E36" s="1"/>
    </row>
    <row r="37" spans="5:5" x14ac:dyDescent="0.35">
      <c r="E37" s="1"/>
    </row>
    <row r="38" spans="5:5" x14ac:dyDescent="0.35">
      <c r="E38" s="1"/>
    </row>
  </sheetData>
  <autoFilter ref="A1:W34" xr:uid="{E571BBC6-EF9D-49F5-9FA4-7B5A28E7983B}"/>
  <mergeCells count="16">
    <mergeCell ref="Y17:AC17"/>
    <mergeCell ref="B31:N31"/>
    <mergeCell ref="B29:E29"/>
    <mergeCell ref="J14:L14"/>
    <mergeCell ref="M14:P14"/>
    <mergeCell ref="J15:L15"/>
    <mergeCell ref="M15:P15"/>
    <mergeCell ref="B27:N27"/>
    <mergeCell ref="B20:R20"/>
    <mergeCell ref="B23:N23"/>
    <mergeCell ref="J16:L16"/>
    <mergeCell ref="M16:P16"/>
    <mergeCell ref="B21:R21"/>
    <mergeCell ref="O23:Q23"/>
    <mergeCell ref="B25:L25"/>
    <mergeCell ref="O25:Q25"/>
  </mergeCells>
  <phoneticPr fontId="31" type="noConversion"/>
  <pageMargins left="0.7" right="0.7" top="0.75" bottom="0.75" header="0.3" footer="0.3"/>
  <pageSetup paperSize="8" fitToHeight="0" orientation="landscape"/>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9D66827B7A90A4EB96B7758B135DB5F" ma:contentTypeVersion="3" ma:contentTypeDescription="Create a new document." ma:contentTypeScope="" ma:versionID="24ae639bbbc06924dac687610b093fb1">
  <xsd:schema xmlns:xsd="http://www.w3.org/2001/XMLSchema" xmlns:xs="http://www.w3.org/2001/XMLSchema" xmlns:p="http://schemas.microsoft.com/office/2006/metadata/properties" xmlns:ns2="1d84ed95-6534-45c7-aa4a-bbf540f7bdc7" targetNamespace="http://schemas.microsoft.com/office/2006/metadata/properties" ma:root="true" ma:fieldsID="404030679ae5a39c808fef5657d2e59f" ns2:_="">
    <xsd:import namespace="1d84ed95-6534-45c7-aa4a-bbf540f7bdc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84ed95-6534-45c7-aa4a-bbf540f7bd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5B2062-35A1-4A65-844D-8AE41236447F}">
  <ds:schemaRefs>
    <ds:schemaRef ds:uri="http://schemas.microsoft.com/sharepoint/v3/contenttype/forms"/>
  </ds:schemaRefs>
</ds:datastoreItem>
</file>

<file path=customXml/itemProps2.xml><?xml version="1.0" encoding="utf-8"?>
<ds:datastoreItem xmlns:ds="http://schemas.openxmlformats.org/officeDocument/2006/customXml" ds:itemID="{FD9BE338-151C-442C-A3EC-AA36C6A14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84ed95-6534-45c7-aa4a-bbf540f7bd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0727F0-CE04-487F-8E7F-A8A9DF47598E}">
  <ds:schemaRefs>
    <ds:schemaRef ds:uri="http://purl.org/dc/dcmitype/"/>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schemas.microsoft.com/office/2006/documentManagement/types"/>
    <ds:schemaRef ds:uri="1d84ed95-6534-45c7-aa4a-bbf540f7bdc7"/>
    <ds:schemaRef ds:uri="http://www.w3.org/XML/1998/namespace"/>
    <ds:schemaRef ds:uri="http://purl.org/dc/elements/1.1/"/>
  </ds:schemaRefs>
</ds:datastoreItem>
</file>

<file path=docMetadata/LabelInfo.xml><?xml version="1.0" encoding="utf-8"?>
<clbl:labelList xmlns:clbl="http://schemas.microsoft.com/office/2020/mipLabelMetadata">
  <clbl:label id="{d9d51d80-8f6b-4e84-97d8-46cb500f4bd8}" enabled="1" method="Standard" siteId="{fb397a09-c789-4ded-a842-0bcea4d1b44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Nuolaidos apskaičiavimas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2025-02-27T06:37:41Z</dcterms:created>
  <dcterms:modified xsi:type="dcterms:W3CDTF">2026-03-02T13:31:34Z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0x010100D9D66827B7A90A4EB96B7758B135DB5F</vt:lpwstr>
  </property>
  <property fmtid="{D5CDD505-2E9C-101B-9397-08002B2CF9AE}" pid="3" name="MediaServiceImageTags">
    <vt:lpwstr/>
  </property>
</Properties>
</file>